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<sst xmlns="http://schemas.openxmlformats.org/spreadsheetml/2006/main" count="153" uniqueCount="77">
  <si>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</si>
  <si>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</si>
  <si>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</si>
  <si>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</si>
  <si>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</si>
  <si>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</si>
  <si>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</si>
  <si>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</si>
  <si>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</si>
  <si>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</si>
  <si>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</si>
  <si>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</si>
  <si>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</si>
  <si>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</si>
  <si>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</si>
  <si>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</si>
  <si>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</si>
  <si>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</si>
  <si>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</si>
  <si>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</si>
  <si>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</si>
  <si>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</si>
  <si>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</si>
  <si>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</si>
  <si>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</si>
  <si>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</si>
  <si>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</si>
  <si>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</si>
  <si>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</si>
  <si>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</si>
  <si>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</si>
  <si>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</si>
  <si>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</si>
  <si>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</si>
  <si>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</si>
  <si>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</si>
  <si>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</si>
  <si>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</si>
  <si>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</si>
  <si>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</si>
  <si>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</si>
  <si>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</si>
  <si>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</si>
  <si>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</si>
  <si>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</si>
  <si>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</si>
  <si>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</si>
  <si>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</si>
  <si>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</si>
  <si>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</si>
  <si>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</si>
  <si>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</si>
  <si>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</si>
  <si>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</si>
  <si>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</si>
  <si>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</si>
  <si>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</si>
  <si>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</si>
  <si>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</si>
  <si>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</si>
  <si>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</si>
  <si>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</si>
  <si>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</si>
  <si>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</si>
  <si>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</si>
  <si>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</si>
  <si>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</si>
  <si>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11007 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</si>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</sst>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topLeftCell="A13" zoomScale="60" zoomScaleNormal="100" workbookViewId="0">
      <selection activeCell="A33" sqref="A3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24.5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56.75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10" style="18" bestFit="1" customWidth="1"/>
    <col min="12" max="13" width="7.140625" style="18" customWidth="1"/>
    <col min="14" max="14" width="9.28515625" style="18" bestFit="1" customWidth="1"/>
    <col min="15" max="15" width="9.7109375" style="18" bestFit="1" customWidth="1"/>
    <col min="16" max="16" width="10" style="18" bestFit="1" customWidth="1"/>
    <col min="17" max="18" width="14.85546875" style="18" bestFit="1" customWidth="1"/>
    <col min="19" max="19" width="15.42578125" style="18" bestFit="1" customWidth="1"/>
    <col min="20" max="21" width="15.140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5"/>
      <c r="H2" s="35"/>
      <c r="I2" s="35"/>
      <c r="J2" s="35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73</v>
      </c>
      <c r="C6" s="73"/>
      <c r="D6" s="73"/>
      <c r="E6" s="73"/>
      <c r="F6" s="74"/>
      <c r="G6" s="78" t="s">
        <v>74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6" t="s">
        <v>21</v>
      </c>
      <c r="H7" s="37" t="s">
        <v>22</v>
      </c>
      <c r="I7" s="37" t="s">
        <v>14</v>
      </c>
      <c r="J7" s="37" t="s">
        <v>15</v>
      </c>
      <c r="K7" s="38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6" t="s">
        <v>21</v>
      </c>
      <c r="R7" s="37" t="s">
        <v>22</v>
      </c>
      <c r="S7" s="37" t="s">
        <v>14</v>
      </c>
      <c r="T7" s="37" t="s">
        <v>15</v>
      </c>
      <c r="U7" s="38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1581673.8</v>
      </c>
      <c r="R8" s="83">
        <f t="shared" ref="R8:U8" si="0">SUM(R10:R11)</f>
        <v>1612196.6</v>
      </c>
      <c r="S8" s="83">
        <f t="shared" si="0"/>
        <v>2139535.2999999998</v>
      </c>
      <c r="T8" s="83">
        <f t="shared" si="0"/>
        <v>2859545.6999999997</v>
      </c>
      <c r="U8" s="84">
        <f t="shared" si="0"/>
        <v>3189579.5999999996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1444607.2</v>
      </c>
      <c r="R10" s="29">
        <v>1489287.8</v>
      </c>
      <c r="S10" s="29">
        <v>1989175</v>
      </c>
      <c r="T10" s="29">
        <v>2776182.4</v>
      </c>
      <c r="U10" s="48">
        <v>3106216.3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137066.6</v>
      </c>
      <c r="R11" s="29">
        <v>122908.8</v>
      </c>
      <c r="S11" s="29">
        <v>150360.29999999999</v>
      </c>
      <c r="T11" s="29">
        <v>83363.299999999988</v>
      </c>
      <c r="U11" s="48">
        <v>83363.299999999988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6" t="s">
        <v>24</v>
      </c>
      <c r="H12" s="37" t="s">
        <v>24</v>
      </c>
      <c r="I12" s="37" t="s">
        <v>24</v>
      </c>
      <c r="J12" s="37" t="s">
        <v>24</v>
      </c>
      <c r="K12" s="38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156170.4</v>
      </c>
      <c r="R12" s="29">
        <v>567353.5</v>
      </c>
      <c r="S12" s="29">
        <v>680759.7</v>
      </c>
      <c r="T12" s="29">
        <v>921838.2</v>
      </c>
      <c r="U12" s="48">
        <v>1019868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1737844.2</v>
      </c>
      <c r="R13" s="50">
        <f>R12+R8</f>
        <v>2179550.1</v>
      </c>
      <c r="S13" s="50">
        <f>S12+S8</f>
        <v>2820295</v>
      </c>
      <c r="T13" s="50">
        <f>T12+T8</f>
        <v>3781383.8999999994</v>
      </c>
      <c r="U13" s="51">
        <f>U12+U8</f>
        <v>4209447.5999999996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view="pageBreakPreview" topLeftCell="A12" zoomScale="60" zoomScaleNormal="100" workbookViewId="0">
      <selection activeCell="L40" sqref="L40"/>
    </sheetView>
  </sheetViews>
  <sheetFormatPr defaultColWidth="9.140625" defaultRowHeight="16.5" x14ac:dyDescent="0.3"/>
  <cols>
    <col min="1" max="1" width="25.7109375" style="1" customWidth="1"/>
    <col min="2" max="2" width="14.140625" style="1" bestFit="1" customWidth="1"/>
    <col min="3" max="3" width="14.42578125" style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4.140625" style="13" bestFit="1" customWidth="1"/>
    <col min="9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1989175</v>
      </c>
      <c r="C7" s="28">
        <v>2776182.4</v>
      </c>
      <c r="D7" s="28">
        <v>3106216.3</v>
      </c>
      <c r="E7" s="28"/>
      <c r="F7" s="28"/>
      <c r="G7" s="28"/>
      <c r="H7" s="28">
        <f>+B7-E7</f>
        <v>1989175</v>
      </c>
      <c r="I7" s="28">
        <f t="shared" ref="I7:J7" si="0">+C7-F7</f>
        <v>2776182.4</v>
      </c>
      <c r="J7" s="28">
        <f t="shared" si="0"/>
        <v>3106216.3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521496.9</v>
      </c>
      <c r="C8" s="28">
        <v>742793.1</v>
      </c>
      <c r="D8" s="28">
        <v>809456.4</v>
      </c>
      <c r="E8" s="28"/>
      <c r="F8" s="28"/>
      <c r="G8" s="28"/>
      <c r="H8" s="28">
        <f t="shared" ref="H8:H30" si="1">+B8-E8</f>
        <v>521496.9</v>
      </c>
      <c r="I8" s="28">
        <f t="shared" ref="I8:I30" si="2">+C8-F8</f>
        <v>742793.1</v>
      </c>
      <c r="J8" s="28">
        <f t="shared" ref="J8:J30" si="3">+D8-G8</f>
        <v>809456.4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59644.9</v>
      </c>
      <c r="C9" s="28">
        <v>79427.199999999997</v>
      </c>
      <c r="D9" s="28">
        <v>110793.7</v>
      </c>
      <c r="E9" s="28"/>
      <c r="F9" s="28"/>
      <c r="G9" s="28"/>
      <c r="H9" s="28">
        <f t="shared" si="1"/>
        <v>59644.9</v>
      </c>
      <c r="I9" s="28">
        <f t="shared" si="2"/>
        <v>79427.199999999997</v>
      </c>
      <c r="J9" s="28">
        <f t="shared" si="3"/>
        <v>110793.7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66159.600000000006</v>
      </c>
      <c r="C10" s="28">
        <v>66159.600000000006</v>
      </c>
      <c r="D10" s="28">
        <v>66159.600000000006</v>
      </c>
      <c r="E10" s="28"/>
      <c r="F10" s="28"/>
      <c r="G10" s="28"/>
      <c r="H10" s="28">
        <f t="shared" si="1"/>
        <v>66159.600000000006</v>
      </c>
      <c r="I10" s="28">
        <f t="shared" si="2"/>
        <v>66159.600000000006</v>
      </c>
      <c r="J10" s="28">
        <f t="shared" si="3"/>
        <v>66159.600000000006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6566.8</v>
      </c>
      <c r="C11" s="28">
        <v>6566.8</v>
      </c>
      <c r="D11" s="28">
        <v>6566.8</v>
      </c>
      <c r="E11" s="28"/>
      <c r="F11" s="28"/>
      <c r="G11" s="28"/>
      <c r="H11" s="28">
        <f t="shared" si="1"/>
        <v>6566.8</v>
      </c>
      <c r="I11" s="28">
        <f t="shared" si="2"/>
        <v>6566.8</v>
      </c>
      <c r="J11" s="28">
        <f t="shared" si="3"/>
        <v>6566.8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150360.29999999999</v>
      </c>
      <c r="C12" s="28">
        <v>150360.29999999999</v>
      </c>
      <c r="D12" s="28">
        <v>150360.29999999999</v>
      </c>
      <c r="E12" s="28"/>
      <c r="F12" s="28">
        <v>66997</v>
      </c>
      <c r="G12" s="28">
        <v>66997</v>
      </c>
      <c r="H12" s="28">
        <f t="shared" si="1"/>
        <v>150360.29999999999</v>
      </c>
      <c r="I12" s="28">
        <f t="shared" si="2"/>
        <v>83363.299999999988</v>
      </c>
      <c r="J12" s="28">
        <f t="shared" si="3"/>
        <v>83363.299999999988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8">
        <f t="shared" si="3"/>
        <v>0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21889.7</v>
      </c>
      <c r="C16" s="28">
        <v>21889.7</v>
      </c>
      <c r="D16" s="28">
        <v>21889.7</v>
      </c>
      <c r="E16" s="28"/>
      <c r="F16" s="28"/>
      <c r="G16" s="28"/>
      <c r="H16" s="28">
        <f t="shared" si="1"/>
        <v>21889.7</v>
      </c>
      <c r="I16" s="28">
        <f t="shared" si="2"/>
        <v>21889.7</v>
      </c>
      <c r="J16" s="28">
        <f t="shared" si="3"/>
        <v>21889.7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631.4</v>
      </c>
      <c r="C22" s="28">
        <v>631.4</v>
      </c>
      <c r="D22" s="28">
        <v>631.4</v>
      </c>
      <c r="E22" s="28"/>
      <c r="F22" s="28"/>
      <c r="G22" s="28"/>
      <c r="H22" s="28">
        <f t="shared" si="1"/>
        <v>631.4</v>
      </c>
      <c r="I22" s="28">
        <f t="shared" si="2"/>
        <v>631.4</v>
      </c>
      <c r="J22" s="28">
        <f t="shared" si="3"/>
        <v>631.4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2400</v>
      </c>
      <c r="C29" s="28">
        <v>2400</v>
      </c>
      <c r="D29" s="28">
        <v>2400</v>
      </c>
      <c r="E29" s="28"/>
      <c r="F29" s="28"/>
      <c r="G29" s="28"/>
      <c r="H29" s="28">
        <f t="shared" si="1"/>
        <v>2400</v>
      </c>
      <c r="I29" s="28">
        <f t="shared" si="2"/>
        <v>2400</v>
      </c>
      <c r="J29" s="28">
        <f t="shared" si="3"/>
        <v>2400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1970.4</v>
      </c>
      <c r="C30" s="28">
        <v>1970.4</v>
      </c>
      <c r="D30" s="28">
        <v>1970.4</v>
      </c>
      <c r="E30" s="28"/>
      <c r="F30" s="28"/>
      <c r="G30" s="28"/>
      <c r="H30" s="28">
        <f t="shared" si="1"/>
        <v>1970.4</v>
      </c>
      <c r="I30" s="28">
        <f t="shared" si="2"/>
        <v>1970.4</v>
      </c>
      <c r="J30" s="28">
        <f t="shared" si="3"/>
        <v>1970.4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2820294.9999999995</v>
      </c>
      <c r="C31" s="33">
        <f t="shared" ref="C31:J31" si="4">SUM(C7:C30)</f>
        <v>3848380.9</v>
      </c>
      <c r="D31" s="33">
        <f t="shared" si="4"/>
        <v>4276444.6000000006</v>
      </c>
      <c r="E31" s="33">
        <f t="shared" si="4"/>
        <v>0</v>
      </c>
      <c r="F31" s="33">
        <f t="shared" si="4"/>
        <v>66997</v>
      </c>
      <c r="G31" s="33">
        <f t="shared" si="4"/>
        <v>66997</v>
      </c>
      <c r="H31" s="33">
        <f t="shared" si="4"/>
        <v>2820294.9999999995</v>
      </c>
      <c r="I31" s="33">
        <f t="shared" si="4"/>
        <v>3781383.9</v>
      </c>
      <c r="J31" s="33">
        <f t="shared" si="4"/>
        <v>4209447.6000000006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2019-05-20T13:31:57Z</dcterms:modified>
</cp:coreProperties>
</file>